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วมงานทุกอย่าง\แผนการดำเนินงาน 61\"/>
    </mc:Choice>
  </mc:AlternateContent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52511"/>
</workbook>
</file>

<file path=xl/calcChain.xml><?xml version="1.0" encoding="utf-8"?>
<calcChain xmlns="http://schemas.openxmlformats.org/spreadsheetml/2006/main">
  <c r="D19" i="1" l="1"/>
  <c r="C23" i="1" l="1"/>
  <c r="C16" i="1"/>
  <c r="C13" i="1"/>
  <c r="B44" i="1"/>
  <c r="C44" i="1" s="1"/>
  <c r="B23" i="1"/>
  <c r="D43" i="1" a="1"/>
  <c r="D43" i="1" s="1"/>
  <c r="D42" i="1" a="1"/>
  <c r="D42" i="1" s="1"/>
  <c r="D40" i="1" a="1"/>
  <c r="D40" i="1" s="1"/>
  <c r="D39" i="1" a="1"/>
  <c r="D39" i="1" s="1"/>
  <c r="D37" i="1" a="1"/>
  <c r="D37" i="1" s="1"/>
  <c r="D36" i="1" a="1"/>
  <c r="D36" i="1" s="1"/>
  <c r="D22" i="1" a="1"/>
  <c r="D22" i="1" s="1"/>
  <c r="D21" i="1" a="1"/>
  <c r="D21" i="1" s="1"/>
  <c r="D20" i="1" a="1"/>
  <c r="D20" i="1" s="1"/>
  <c r="D18" i="1" a="1"/>
  <c r="D18" i="1" s="1"/>
  <c r="D16" i="1" a="1"/>
  <c r="D16" i="1" s="1"/>
  <c r="E16" i="1" s="1"/>
  <c r="D15" i="1" a="1"/>
  <c r="D15" i="1" s="1"/>
  <c r="D12" i="1" a="1"/>
  <c r="D12" i="1" s="1"/>
  <c r="D11" i="1" a="1"/>
  <c r="D11" i="1" s="1"/>
  <c r="D10" i="1" a="1"/>
  <c r="D10" i="1" s="1"/>
  <c r="C43" i="1"/>
  <c r="C42" i="1"/>
  <c r="C40" i="1"/>
  <c r="C39" i="1"/>
  <c r="C37" i="1"/>
  <c r="C36" i="1"/>
  <c r="C22" i="1"/>
  <c r="C21" i="1"/>
  <c r="C20" i="1"/>
  <c r="C19" i="1"/>
  <c r="C18" i="1"/>
  <c r="C15" i="1"/>
  <c r="B13" i="1"/>
  <c r="B40" i="1"/>
  <c r="B37" i="1"/>
  <c r="B16" i="1"/>
  <c r="D23" i="1" l="1"/>
  <c r="E23" i="1" s="1"/>
  <c r="D13" i="1"/>
  <c r="E13" i="1" s="1"/>
  <c r="F22" i="1"/>
  <c r="D44" i="1" l="1"/>
  <c r="E44" i="1" s="1"/>
  <c r="F11" i="1"/>
  <c r="C10" i="1"/>
  <c r="C12" i="1" l="1"/>
  <c r="C11" i="1"/>
  <c r="E10" i="1" l="1"/>
  <c r="E39" i="1"/>
  <c r="E36" i="1"/>
  <c r="E22" i="1"/>
  <c r="E20" i="1"/>
  <c r="E18" i="1"/>
  <c r="E15" i="1"/>
  <c r="E40" i="1"/>
  <c r="E37" i="1"/>
  <c r="E21" i="1"/>
  <c r="E19" i="1"/>
  <c r="E42" i="1"/>
  <c r="E43" i="1"/>
  <c r="E12" i="1"/>
  <c r="E11" i="1"/>
</calcChain>
</file>

<file path=xl/sharedStrings.xml><?xml version="1.0" encoding="utf-8"?>
<sst xmlns="http://schemas.openxmlformats.org/spreadsheetml/2006/main" count="54" uniqueCount="31">
  <si>
    <t>บัญชีสรุปจำนวนโครงการและงบประมาณ</t>
  </si>
  <si>
    <t>จำนวนโครงการ</t>
  </si>
  <si>
    <t>คิดเป็นร้อยละของ</t>
  </si>
  <si>
    <t>จำนวนงบประมาณ</t>
  </si>
  <si>
    <t>หน่วยดำเนินการ</t>
  </si>
  <si>
    <t>โครงการทั้งหมด</t>
  </si>
  <si>
    <t>งบประมาณทั้งหมด</t>
  </si>
  <si>
    <t>รวม</t>
  </si>
  <si>
    <t>แผนการดำเนินงาน  ประจำปีงบประมาณ พ.ศ 2561</t>
  </si>
  <si>
    <t>องค์การบริหารส่วนตำบลบุพราหมณ์</t>
  </si>
  <si>
    <t>อบต.บุพราหมณ์</t>
  </si>
  <si>
    <t xml:space="preserve">                   แผนงานสร้างความเข้มแข็งของชุมชน</t>
  </si>
  <si>
    <t xml:space="preserve">                   แผนงานอุตสาหกรรมและการโยธา</t>
  </si>
  <si>
    <t xml:space="preserve">                   แผนงานการพาณิชย์</t>
  </si>
  <si>
    <t xml:space="preserve">  ยุทธศาสตร์ที่ 2 การพัฒนาด้านเศรษฐกิจและการเกษตร</t>
  </si>
  <si>
    <t xml:space="preserve">  ยุทธศาสตร์ที่ 3 การพัฒนาสังคม</t>
  </si>
  <si>
    <t xml:space="preserve">                 แผนงานการเกษตร</t>
  </si>
  <si>
    <r>
      <t xml:space="preserve">  </t>
    </r>
    <r>
      <rPr>
        <b/>
        <sz val="14"/>
        <rFont val="TH SarabunPSK"/>
        <family val="2"/>
      </rPr>
      <t>ยุทธศาสตร์ที่ 1 การพัฒนาด้านโครงการพื้นฐาน</t>
    </r>
  </si>
  <si>
    <t>ยุทธศาสตร์/แผนงาน</t>
  </si>
  <si>
    <t xml:space="preserve">  ยุทธศาสตร์ที่ 4 การพัฒนาด้านการท่องเที่ยว</t>
  </si>
  <si>
    <t xml:space="preserve">              แผนงานการรักษาความสงบภายใน</t>
  </si>
  <si>
    <t xml:space="preserve">              แผนงานการศึกษา</t>
  </si>
  <si>
    <t xml:space="preserve">              แผนงานสาธารณสุข</t>
  </si>
  <si>
    <t xml:space="preserve">              แผนงานสร้างความเข้มแข็งของชุมชน</t>
  </si>
  <si>
    <r>
      <t xml:space="preserve">             </t>
    </r>
    <r>
      <rPr>
        <sz val="14"/>
        <rFont val="TH SarabunPSK"/>
        <family val="2"/>
      </rPr>
      <t xml:space="preserve"> แผนงานการศึกษา</t>
    </r>
  </si>
  <si>
    <t xml:space="preserve">                แผนงานการเกษตร</t>
  </si>
  <si>
    <t xml:space="preserve"> ยุทธศาสตร์ที่ 6 การพัฒนาด้านการเมืองการบริหาร</t>
  </si>
  <si>
    <t xml:space="preserve">              แผนงานการบริหารงานทั่วไป</t>
  </si>
  <si>
    <t xml:space="preserve">              แผนงานการศาสนาวัฒนธรรมและนัทนาการ</t>
  </si>
  <si>
    <t xml:space="preserve">  ยุทธศาสตร์ที่ 5 การพัฒนาด้านทรัพยากรธรรมชาติและสิ่งแวดล้อม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</si>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</sst>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/>
    <xf numFmtId="3" fontId="11" fillId="0" borderId="0" xfId="0" applyNumberFormat="1" applyFont="1" applyAlignment="1">
      <alignment horizontal="right"/>
    </xf>
    <xf numFmtId="3" fontId="2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3" fontId="2" fillId="0" borderId="4" xfId="1" applyNumberFormat="1" applyFont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/>
    </xf>
    <xf numFmtId="3" fontId="2" fillId="0" borderId="5" xfId="1" applyNumberFormat="1" applyFont="1" applyBorder="1" applyAlignment="1">
      <alignment horizontal="center"/>
    </xf>
    <xf numFmtId="3" fontId="2" fillId="0" borderId="8" xfId="1" applyNumberFormat="1" applyFont="1" applyBorder="1" applyAlignment="1">
      <alignment vertical="center"/>
    </xf>
    <xf numFmtId="3" fontId="2" fillId="0" borderId="8" xfId="1" applyNumberFormat="1" applyFont="1" applyBorder="1" applyAlignment="1">
      <alignment horizontal="center"/>
    </xf>
    <xf numFmtId="3" fontId="2" fillId="0" borderId="9" xfId="1" applyNumberFormat="1" applyFont="1" applyBorder="1" applyAlignment="1">
      <alignment horizontal="center"/>
    </xf>
    <xf numFmtId="3" fontId="3" fillId="0" borderId="5" xfId="1" applyNumberFormat="1" applyFont="1" applyBorder="1"/>
    <xf numFmtId="3" fontId="3" fillId="0" borderId="6" xfId="1" applyNumberFormat="1" applyFont="1" applyBorder="1"/>
    <xf numFmtId="3" fontId="2" fillId="0" borderId="5" xfId="1" applyNumberFormat="1" applyFont="1" applyBorder="1"/>
    <xf numFmtId="3" fontId="3" fillId="0" borderId="7" xfId="1" applyNumberFormat="1" applyFont="1" applyBorder="1"/>
    <xf numFmtId="3" fontId="3" fillId="0" borderId="7" xfId="1" applyNumberFormat="1" applyFont="1" applyBorder="1" applyAlignment="1">
      <alignment horizontal="center"/>
    </xf>
    <xf numFmtId="3" fontId="2" fillId="0" borderId="2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center"/>
    </xf>
    <xf numFmtId="3" fontId="2" fillId="0" borderId="3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3" fontId="0" fillId="0" borderId="5" xfId="0" applyNumberFormat="1" applyBorder="1"/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0" fillId="0" borderId="1" xfId="0" applyNumberFormat="1" applyBorder="1"/>
    <xf numFmtId="3" fontId="0" fillId="0" borderId="0" xfId="0" applyNumberFormat="1" applyBorder="1"/>
    <xf numFmtId="3" fontId="11" fillId="0" borderId="0" xfId="0" applyNumberFormat="1" applyFont="1"/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3" fillId="0" borderId="7" xfId="0" applyNumberFormat="1" applyFont="1" applyBorder="1"/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5" xfId="0" applyNumberFormat="1" applyFont="1" applyBorder="1"/>
    <xf numFmtId="3" fontId="6" fillId="0" borderId="1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9" fillId="0" borderId="0" xfId="0" applyNumberFormat="1" applyFont="1" applyBorder="1"/>
    <xf numFmtId="3" fontId="8" fillId="0" borderId="0" xfId="3" applyNumberFormat="1" applyFont="1" applyBorder="1"/>
    <xf numFmtId="3" fontId="9" fillId="0" borderId="0" xfId="0" applyNumberFormat="1" applyFont="1"/>
    <xf numFmtId="3" fontId="2" fillId="0" borderId="0" xfId="1" applyNumberFormat="1" applyFont="1" applyBorder="1" applyAlignment="1">
      <alignment horizontal="center"/>
    </xf>
    <xf numFmtId="3" fontId="10" fillId="2" borderId="7" xfId="3" applyNumberFormat="1" applyFont="1" applyFill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10" fillId="2" borderId="0" xfId="3" applyNumberFormat="1" applyFont="1" applyFill="1" applyAlignment="1">
      <alignment horizontal="center"/>
    </xf>
    <xf numFmtId="3" fontId="6" fillId="2" borderId="1" xfId="3" applyNumberFormat="1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3" fillId="0" borderId="9" xfId="1" applyNumberFormat="1" applyFont="1" applyBorder="1"/>
    <xf numFmtId="3" fontId="10" fillId="0" borderId="9" xfId="0" applyNumberFormat="1" applyFont="1" applyBorder="1"/>
    <xf numFmtId="3" fontId="12" fillId="0" borderId="7" xfId="0" applyNumberFormat="1" applyFont="1" applyBorder="1"/>
    <xf numFmtId="3" fontId="12" fillId="0" borderId="9" xfId="0" applyNumberFormat="1" applyFont="1" applyBorder="1"/>
    <xf numFmtId="3" fontId="2" fillId="0" borderId="9" xfId="0" applyNumberFormat="1" applyFont="1" applyBorder="1"/>
    <xf numFmtId="3" fontId="3" fillId="0" borderId="9" xfId="0" applyNumberFormat="1" applyFont="1" applyBorder="1"/>
    <xf numFmtId="3" fontId="6" fillId="0" borderId="5" xfId="0" applyNumberFormat="1" applyFont="1" applyBorder="1"/>
    <xf numFmtId="3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2" fillId="0" borderId="0" xfId="1" applyNumberFormat="1" applyFont="1" applyAlignment="1">
      <alignment horizontal="center"/>
    </xf>
  </cellXfs>
  <cellStyles count="4">
    <cellStyle name="เครื่องหมายจุลภาค" xfId="3" builtinId="3"/>
    <cellStyle name="เครื่องหมายจุลภาค 2" xfId="2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997857</xdr:colOff>
      <xdr:row>2</xdr:row>
      <xdr:rowOff>215447</xdr:rowOff>
    </xdr:from>
    <xdr:to>
      <xdr:col>5</xdr:col>
      <xdr:colOff>861786</xdr:colOff>
      <xdr:row>4</xdr:row>
      <xdr:rowOff>22679</xdr:rowOff>
    </xdr:to>
    <xdr:sp macro="" textlink="">
      <xdr:nvSpPr>
        <xdr:cNvPr id="2" name="กล่องข้อความ 1"/>
        <xdr:cNvSpPr txBox="1"/>
      </xdr:nvSpPr>
      <xdr:spPr>
        <a:xfrm>
          <a:off x="8073571" y="669018"/>
          <a:ext cx="1009197" cy="2834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  <xdr:twoCellAnchor>
    <xdr:from>
      <xdr:col>4</xdr:col>
      <xdr:colOff>1009197</xdr:colOff>
      <xdr:row>29</xdr:row>
      <xdr:rowOff>79375</xdr:rowOff>
    </xdr:from>
    <xdr:to>
      <xdr:col>5</xdr:col>
      <xdr:colOff>873126</xdr:colOff>
      <xdr:row>31</xdr:row>
      <xdr:rowOff>0</xdr:rowOff>
    </xdr:to>
    <xdr:sp macro="" textlink="">
      <xdr:nvSpPr>
        <xdr:cNvPr id="4" name="กล่องข้อความ 3"/>
        <xdr:cNvSpPr txBox="1"/>
      </xdr:nvSpPr>
      <xdr:spPr>
        <a:xfrm>
          <a:off x="8084911" y="6712857"/>
          <a:ext cx="1009197" cy="28348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&#3619;&#3623;&#3617;&#3591;&#3634;&#3609;&#3607;&#3640;&#3585;&#3629;&#3618;&#3656;&#3634;&#3591;\&#3649;&#3612;&#3609;&#3585;&#3634;&#3619;&#3604;&#3635;&#3648;&#3609;&#3636;&#3609;&#3591;&#3634;&#3609;%2061\&#3588;&#3636;&#3604;&#3591;&#3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8;&#3636;&#3604;&#3591;&#3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Sheet1!R14C12" advise="1">
            <x14:values>
              <value>
                <val>950000</val>
              </value>
            </x14:values>
          </x14:oleItem>
        </mc:Choice>
        <mc:Fallback>
          <oleItem name="!Sheet1!R14C12" advise="1"/>
        </mc:Fallback>
      </mc:AlternateContent>
      <mc:AlternateContent xmlns:mc="http://schemas.openxmlformats.org/markup-compatibility/2006">
        <mc:Choice Requires="x14">
          <x14:oleItem name="!Sheet1!R15C6" advise="1">
            <x14:values>
              <value>
                <val>475000</val>
              </value>
            </x14:values>
          </x14:oleItem>
        </mc:Choice>
        <mc:Fallback>
          <oleItem name="!Sheet1!R15C6" advise="1"/>
        </mc:Fallback>
      </mc:AlternateContent>
      <mc:AlternateContent xmlns:mc="http://schemas.openxmlformats.org/markup-compatibility/2006">
        <mc:Choice Requires="x14">
          <x14:oleItem name="!Sheet1!R19C2" advise="1">
            <x14:values>
              <value>
                <val>2767000</val>
              </value>
            </x14:values>
          </x14:oleItem>
        </mc:Choice>
        <mc:Fallback>
          <oleItem name="!Sheet1!R19C2" advise="1"/>
        </mc:Fallback>
      </mc:AlternateContent>
      <mc:AlternateContent xmlns:mc="http://schemas.openxmlformats.org/markup-compatibility/2006">
        <mc:Choice Requires="x14">
          <x14:oleItem name="!Sheet1!R23C2" advise="1">
            <x14:values>
              <value>
                <val>1049100</val>
              </value>
            </x14:values>
          </x14:oleItem>
        </mc:Choice>
        <mc:Fallback>
          <oleItem name="!Sheet1!R23C2" advise="1"/>
        </mc:Fallback>
      </mc:AlternateContent>
      <mc:AlternateContent xmlns:mc="http://schemas.openxmlformats.org/markup-compatibility/2006">
        <mc:Choice Requires="x14">
          <x14:oleItem name="!Sheet1!R24C6" advise="1">
            <x14:values>
              <value>
                <val>490000</val>
              </value>
            </x14:values>
          </x14:oleItem>
        </mc:Choice>
        <mc:Fallback>
          <oleItem name="!Sheet1!R24C6" advise="1"/>
        </mc:Fallback>
      </mc:AlternateContent>
      <mc:AlternateContent xmlns:mc="http://schemas.openxmlformats.org/markup-compatibility/2006">
        <mc:Choice Requires="x14">
          <x14:oleItem name="!Sheet1!R2C10" advise="1">
            <x14:values>
              <value>
                <val>30000</val>
              </value>
            </x14:values>
          </x14:oleItem>
        </mc:Choice>
        <mc:Fallback>
          <oleItem name="!Sheet1!R2C10" advise="1"/>
        </mc:Fallback>
      </mc:AlternateContent>
      <mc:AlternateContent xmlns:mc="http://schemas.openxmlformats.org/markup-compatibility/2006">
        <mc:Choice Requires="x14">
          <x14:oleItem name="!Sheet1!R2C8" advise="1">
            <x14:values>
              <value>
                <val>30000</val>
              </value>
            </x14:values>
          </x14:oleItem>
        </mc:Choice>
        <mc:Fallback>
          <oleItem name="!Sheet1!R2C8" advise="1"/>
        </mc:Fallback>
      </mc:AlternateContent>
      <mc:AlternateContent xmlns:mc="http://schemas.openxmlformats.org/markup-compatibility/2006">
        <mc:Choice Requires="x14">
          <x14:oleItem name="!Sheet1!R36C6" advise="1">
            <x14:values>
              <value>
                <val>645000</val>
              </value>
            </x14:values>
          </x14:oleItem>
        </mc:Choice>
        <mc:Fallback>
          <oleItem name="!Sheet1!R36C6" advise="1"/>
        </mc:Fallback>
      </mc:AlternateContent>
      <mc:AlternateContent xmlns:mc="http://schemas.openxmlformats.org/markup-compatibility/2006">
        <mc:Choice Requires="x14">
          <x14:oleItem name="!Sheet1!R4C4" advise="1">
            <x14:values>
              <value>
                <val>40000</val>
              </value>
            </x14:values>
          </x14:oleItem>
        </mc:Choice>
        <mc:Fallback>
          <oleItem name="!Sheet1!R4C4" advise="1"/>
        </mc:Fallback>
      </mc:AlternateContent>
      <mc:AlternateContent xmlns:mc="http://schemas.openxmlformats.org/markup-compatibility/2006">
        <mc:Choice Requires="x14">
          <x14:oleItem name="!Sheet1!R4C6" advise="1">
            <x14:values>
              <value>
                <val>420000</val>
              </value>
            </x14:values>
          </x14:oleItem>
        </mc:Choice>
        <mc:Fallback>
          <oleItem name="!Sheet1!R4C6" advise="1"/>
        </mc:Fallback>
      </mc:AlternateContent>
      <mc:AlternateContent xmlns:mc="http://schemas.openxmlformats.org/markup-compatibility/2006">
        <mc:Choice Requires="x14">
          <x14:oleItem name="!Sheet1!R7C2" advise="1">
            <x14:values>
              <value>
                <val>9554000</val>
              </value>
            </x14:values>
          </x14:oleItem>
        </mc:Choice>
        <mc:Fallback>
          <oleItem name="!Sheet1!R7C2" advise="1"/>
        </mc:Fallback>
      </mc:AlternateContent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F10">
            <v>1507400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3"/>
  <sheetViews>
    <sheetView tabSelected="1" zoomScale="93" zoomScaleNormal="93" workbookViewId="0">
      <selection activeCell="J40" sqref="J40"/>
    </sheetView>
  </sheetViews>
  <sheetFormatPr defaultRowHeight="14.25" x14ac:dyDescent="0.2"/>
  <cols>
    <col min="1" max="1" width="47.625" style="1" customWidth="1"/>
    <col min="2" max="2" width="14.375" style="1" customWidth="1"/>
    <col min="3" max="3" width="16.625" style="1" customWidth="1"/>
    <col min="4" max="4" width="14.125" style="1" customWidth="1"/>
    <col min="5" max="5" width="15" style="1" customWidth="1"/>
    <col min="6" max="6" width="12.125" style="1" customWidth="1"/>
    <col min="7" max="16384" width="9" style="1"/>
  </cols>
  <sheetData>
    <row r="2" spans="1:6" ht="21" x14ac:dyDescent="0.35">
      <c r="F2" s="2">
        <v>5</v>
      </c>
    </row>
    <row r="3" spans="1:6" ht="18.75" customHeight="1" x14ac:dyDescent="0.3">
      <c r="A3" s="62" t="s">
        <v>0</v>
      </c>
      <c r="B3" s="63"/>
      <c r="C3" s="63"/>
      <c r="D3" s="63"/>
      <c r="E3" s="63"/>
      <c r="F3" s="63"/>
    </row>
    <row r="4" spans="1:6" ht="18.75" x14ac:dyDescent="0.3">
      <c r="A4" s="65" t="s">
        <v>8</v>
      </c>
      <c r="B4" s="65"/>
      <c r="C4" s="65"/>
      <c r="D4" s="65"/>
      <c r="E4" s="65"/>
      <c r="F4" s="65"/>
    </row>
    <row r="5" spans="1:6" ht="18.75" x14ac:dyDescent="0.3">
      <c r="A5" s="65" t="s">
        <v>9</v>
      </c>
      <c r="B5" s="65"/>
      <c r="C5" s="65"/>
      <c r="D5" s="65"/>
      <c r="E5" s="65"/>
      <c r="F5" s="65"/>
    </row>
    <row r="6" spans="1:6" ht="18.75" x14ac:dyDescent="0.3">
      <c r="A6" s="3"/>
      <c r="B6" s="4"/>
      <c r="C6" s="4"/>
      <c r="D6" s="4"/>
      <c r="E6" s="4"/>
      <c r="F6" s="4"/>
    </row>
    <row r="7" spans="1:6" ht="18.75" x14ac:dyDescent="0.3">
      <c r="A7" s="5" t="s">
        <v>18</v>
      </c>
      <c r="B7" s="6" t="s">
        <v>1</v>
      </c>
      <c r="C7" s="6" t="s">
        <v>2</v>
      </c>
      <c r="D7" s="6" t="s">
        <v>3</v>
      </c>
      <c r="E7" s="6" t="s">
        <v>2</v>
      </c>
      <c r="F7" s="7" t="s">
        <v>4</v>
      </c>
    </row>
    <row r="8" spans="1:6" ht="18.75" x14ac:dyDescent="0.3">
      <c r="A8" s="8"/>
      <c r="B8" s="9"/>
      <c r="C8" s="9" t="s">
        <v>5</v>
      </c>
      <c r="D8" s="9"/>
      <c r="E8" s="9" t="s">
        <v>6</v>
      </c>
      <c r="F8" s="10"/>
    </row>
    <row r="9" spans="1:6" ht="18.75" x14ac:dyDescent="0.3">
      <c r="A9" s="11" t="s">
        <v>17</v>
      </c>
      <c r="B9" s="12"/>
      <c r="C9" s="11"/>
      <c r="D9" s="49"/>
      <c r="E9" s="13"/>
      <c r="F9" s="11"/>
    </row>
    <row r="10" spans="1:6" ht="18.75" x14ac:dyDescent="0.3">
      <c r="A10" s="14" t="s">
        <v>11</v>
      </c>
      <c r="B10" s="15">
        <v>5</v>
      </c>
      <c r="C10" s="15">
        <f>B10*100/B44</f>
        <v>7.8125</v>
      </c>
      <c r="D10" s="50">
        <f t="array" ref="D10">[1]!'!Sheet1!R7C2'</f>
        <v>9554000</v>
      </c>
      <c r="E10" s="15">
        <f>D10*100/D44</f>
        <v>53.203396909369346</v>
      </c>
      <c r="F10" s="15" t="s">
        <v>10</v>
      </c>
    </row>
    <row r="11" spans="1:6" ht="18.75" x14ac:dyDescent="0.3">
      <c r="A11" s="14" t="s">
        <v>12</v>
      </c>
      <c r="B11" s="15">
        <v>11</v>
      </c>
      <c r="C11" s="15">
        <f>B11*100/B44</f>
        <v>17.1875</v>
      </c>
      <c r="D11" s="51">
        <f t="array" ref="D11">[1]!'!Sheet1!R19C2'</f>
        <v>2767000</v>
      </c>
      <c r="E11" s="15">
        <f>D11*100/D44</f>
        <v>15.408603647501044</v>
      </c>
      <c r="F11" s="15" t="str">
        <f>$F$10</f>
        <v>อบต.บุพราหมณ์</v>
      </c>
    </row>
    <row r="12" spans="1:6" ht="18.75" x14ac:dyDescent="0.3">
      <c r="A12" s="55" t="s">
        <v>13</v>
      </c>
      <c r="B12" s="15">
        <v>3</v>
      </c>
      <c r="C12" s="15">
        <f>B12*100/B44</f>
        <v>4.6875</v>
      </c>
      <c r="D12" s="52">
        <f t="array" ref="D12">[1]!'!Sheet1!R23C2'</f>
        <v>1049100</v>
      </c>
      <c r="E12" s="15">
        <f>D12*100/D44</f>
        <v>5.8421272448837529</v>
      </c>
      <c r="F12" s="15" t="s">
        <v>10</v>
      </c>
    </row>
    <row r="13" spans="1:6" ht="18.75" x14ac:dyDescent="0.3">
      <c r="A13" s="16" t="s">
        <v>7</v>
      </c>
      <c r="B13" s="17">
        <f>B10+B11+B12</f>
        <v>19</v>
      </c>
      <c r="C13" s="18">
        <f>19*100/65</f>
        <v>29.23076923076923</v>
      </c>
      <c r="D13" s="17">
        <f>D10+D11+D12</f>
        <v>13370100</v>
      </c>
      <c r="E13" s="17">
        <f>D13*100/17907500</f>
        <v>74.662013122993159</v>
      </c>
      <c r="F13" s="19"/>
    </row>
    <row r="14" spans="1:6" ht="21.75" customHeight="1" x14ac:dyDescent="0.3">
      <c r="A14" s="13" t="s">
        <v>14</v>
      </c>
      <c r="B14" s="15"/>
      <c r="C14" s="11"/>
      <c r="D14" s="15"/>
      <c r="E14" s="15"/>
      <c r="F14" s="15"/>
    </row>
    <row r="15" spans="1:6" ht="17.25" customHeight="1" x14ac:dyDescent="0.3">
      <c r="A15" s="56" t="s">
        <v>16</v>
      </c>
      <c r="B15" s="15">
        <v>2</v>
      </c>
      <c r="C15" s="15">
        <f>B15*100/B44</f>
        <v>3.125</v>
      </c>
      <c r="D15" s="15">
        <f t="array" ref="D15">[1]!'!Sheet1!R4C4'</f>
        <v>40000</v>
      </c>
      <c r="E15" s="15">
        <f>D15*100/D44</f>
        <v>0.22274815536683837</v>
      </c>
      <c r="F15" s="15" t="s">
        <v>10</v>
      </c>
    </row>
    <row r="16" spans="1:6" ht="18.75" x14ac:dyDescent="0.3">
      <c r="A16" s="16" t="s">
        <v>7</v>
      </c>
      <c r="B16" s="17">
        <f>B15</f>
        <v>2</v>
      </c>
      <c r="C16" s="17">
        <f>2*100/65</f>
        <v>3.0769230769230771</v>
      </c>
      <c r="D16" s="53">
        <f t="array" ref="D16">[1]!'!Sheet1!R4C4'</f>
        <v>40000</v>
      </c>
      <c r="E16" s="17">
        <f>D16*100/17907500</f>
        <v>0.22337009632835403</v>
      </c>
      <c r="F16" s="20"/>
    </row>
    <row r="17" spans="1:6" ht="18.75" x14ac:dyDescent="0.3">
      <c r="A17" s="43" t="s">
        <v>15</v>
      </c>
      <c r="B17" s="21"/>
      <c r="C17" s="21"/>
      <c r="D17" s="54"/>
      <c r="E17" s="21"/>
      <c r="F17" s="21"/>
    </row>
    <row r="18" spans="1:6" ht="18.75" x14ac:dyDescent="0.3">
      <c r="A18" s="57" t="s">
        <v>20</v>
      </c>
      <c r="B18" s="22">
        <v>2</v>
      </c>
      <c r="C18" s="22">
        <f>B18*100/B44</f>
        <v>3.125</v>
      </c>
      <c r="D18" s="22">
        <f t="array" ref="D18">[1]!'!Sheet1!R4C6'</f>
        <v>420000</v>
      </c>
      <c r="E18" s="22">
        <f>D18*100/D44</f>
        <v>2.338855631351803</v>
      </c>
      <c r="F18" s="15" t="s">
        <v>10</v>
      </c>
    </row>
    <row r="19" spans="1:6" ht="18.75" x14ac:dyDescent="0.3">
      <c r="A19" s="57" t="s">
        <v>21</v>
      </c>
      <c r="B19" s="22">
        <v>6</v>
      </c>
      <c r="C19" s="22">
        <f>B19*100/B44</f>
        <v>9.375</v>
      </c>
      <c r="D19" s="22">
        <f>[2]Sheet1!$F$10</f>
        <v>1507400</v>
      </c>
      <c r="E19" s="22">
        <f>D19*100/D44</f>
        <v>8.3942642349993033</v>
      </c>
      <c r="F19" s="15" t="s">
        <v>10</v>
      </c>
    </row>
    <row r="20" spans="1:6" ht="18.75" x14ac:dyDescent="0.3">
      <c r="A20" s="57" t="s">
        <v>22</v>
      </c>
      <c r="B20" s="22">
        <v>4</v>
      </c>
      <c r="C20" s="22">
        <f>B20*100/B44</f>
        <v>6.25</v>
      </c>
      <c r="D20" s="22">
        <f t="array" ref="D20">[1]!'!Sheet1!R15C6'</f>
        <v>475000</v>
      </c>
      <c r="E20" s="22">
        <f>D20*100/D44</f>
        <v>2.6451343449812055</v>
      </c>
      <c r="F20" s="15" t="s">
        <v>10</v>
      </c>
    </row>
    <row r="21" spans="1:6" ht="18.75" x14ac:dyDescent="0.3">
      <c r="A21" s="57" t="s">
        <v>23</v>
      </c>
      <c r="B21" s="22">
        <v>6</v>
      </c>
      <c r="C21" s="22">
        <f>B21*100/B44</f>
        <v>9.375</v>
      </c>
      <c r="D21" s="22">
        <f t="array" ref="D21">[1]!'!Sheet1!R24C6'</f>
        <v>490000</v>
      </c>
      <c r="E21" s="22">
        <f>D21*100/D44</f>
        <v>2.7286649032437702</v>
      </c>
      <c r="F21" s="15" t="s">
        <v>10</v>
      </c>
    </row>
    <row r="22" spans="1:6" ht="18.75" x14ac:dyDescent="0.3">
      <c r="A22" s="58" t="s">
        <v>28</v>
      </c>
      <c r="B22" s="23">
        <v>11</v>
      </c>
      <c r="C22" s="23">
        <f>B22*100/B44</f>
        <v>17.1875</v>
      </c>
      <c r="D22" s="23">
        <f t="array" ref="D22">[1]!'!Sheet1!R36C6'</f>
        <v>645000</v>
      </c>
      <c r="E22" s="23">
        <f>D22*100/D44</f>
        <v>3.5918140052902685</v>
      </c>
      <c r="F22" s="24" t="str">
        <f>$F$21</f>
        <v>อบต.บุพราหมณ์</v>
      </c>
    </row>
    <row r="23" spans="1:6" ht="18.75" x14ac:dyDescent="0.3">
      <c r="A23" s="25" t="s">
        <v>7</v>
      </c>
      <c r="B23" s="26">
        <f>B18+B19+B20+B21+B22</f>
        <v>29</v>
      </c>
      <c r="C23" s="26">
        <f>28*100/65</f>
        <v>43.07692307692308</v>
      </c>
      <c r="D23" s="26">
        <f>D18+D19+D20+D21+D22</f>
        <v>3537400</v>
      </c>
      <c r="E23" s="26">
        <f>D23*100/17907500</f>
        <v>19.75373446879799</v>
      </c>
      <c r="F23" s="28"/>
    </row>
    <row r="24" spans="1:6" x14ac:dyDescent="0.2">
      <c r="A24" s="29"/>
      <c r="B24" s="29"/>
      <c r="C24" s="29"/>
      <c r="D24" s="29"/>
      <c r="E24" s="29"/>
      <c r="F24" s="29"/>
    </row>
    <row r="29" spans="1:6" ht="21" x14ac:dyDescent="0.35">
      <c r="F29" s="30">
        <v>6</v>
      </c>
    </row>
    <row r="33" spans="1:6" ht="18.75" x14ac:dyDescent="0.3">
      <c r="A33" s="31" t="s">
        <v>18</v>
      </c>
      <c r="B33" s="32" t="s">
        <v>1</v>
      </c>
      <c r="C33" s="32" t="s">
        <v>2</v>
      </c>
      <c r="D33" s="32" t="s">
        <v>3</v>
      </c>
      <c r="E33" s="32" t="s">
        <v>2</v>
      </c>
      <c r="F33" s="33" t="s">
        <v>4</v>
      </c>
    </row>
    <row r="34" spans="1:6" ht="18.75" x14ac:dyDescent="0.3">
      <c r="A34" s="34"/>
      <c r="B34" s="35"/>
      <c r="C34" s="35" t="s">
        <v>5</v>
      </c>
      <c r="D34" s="35"/>
      <c r="E34" s="35" t="s">
        <v>6</v>
      </c>
      <c r="F34" s="36"/>
    </row>
    <row r="35" spans="1:6" ht="18.75" x14ac:dyDescent="0.3">
      <c r="A35" s="43" t="s">
        <v>19</v>
      </c>
      <c r="B35" s="37"/>
      <c r="C35" s="38"/>
      <c r="D35" s="37"/>
      <c r="E35" s="37"/>
      <c r="F35" s="38"/>
    </row>
    <row r="36" spans="1:6" ht="18.75" x14ac:dyDescent="0.3">
      <c r="A36" s="59" t="s">
        <v>24</v>
      </c>
      <c r="B36" s="38">
        <v>1</v>
      </c>
      <c r="C36" s="38">
        <f>B36*100/B44</f>
        <v>1.5625</v>
      </c>
      <c r="D36" s="38">
        <f t="array" ref="D36">[1]!'!Sheet1!R2C8'</f>
        <v>30000</v>
      </c>
      <c r="E36" s="39">
        <f>D36*100/D44</f>
        <v>0.16706111652512878</v>
      </c>
      <c r="F36" s="38" t="s">
        <v>10</v>
      </c>
    </row>
    <row r="37" spans="1:6" ht="18.75" x14ac:dyDescent="0.3">
      <c r="A37" s="40" t="s">
        <v>7</v>
      </c>
      <c r="B37" s="41">
        <f>B36</f>
        <v>1</v>
      </c>
      <c r="C37" s="41">
        <f>B37*100/B44</f>
        <v>1.5625</v>
      </c>
      <c r="D37" s="53">
        <f t="array" ref="D37">[1]!'!Sheet1!R2C8'</f>
        <v>30000</v>
      </c>
      <c r="E37" s="41">
        <f>D37*100/D44</f>
        <v>0.16706111652512878</v>
      </c>
      <c r="F37" s="42"/>
    </row>
    <row r="38" spans="1:6" ht="22.5" customHeight="1" x14ac:dyDescent="0.3">
      <c r="A38" s="43" t="s">
        <v>29</v>
      </c>
      <c r="B38" s="38"/>
      <c r="C38" s="38"/>
      <c r="D38" s="38"/>
      <c r="E38" s="38"/>
      <c r="F38" s="38"/>
    </row>
    <row r="39" spans="1:6" ht="18.75" customHeight="1" x14ac:dyDescent="0.3">
      <c r="A39" s="60" t="s">
        <v>25</v>
      </c>
      <c r="B39" s="38">
        <v>1</v>
      </c>
      <c r="C39" s="38">
        <f>B39*100/B44</f>
        <v>1.5625</v>
      </c>
      <c r="D39" s="52">
        <f t="array" ref="D39">[1]!'!Sheet1!R2C10'</f>
        <v>30000</v>
      </c>
      <c r="E39" s="38">
        <f>D39*100/D44</f>
        <v>0.16706111652512878</v>
      </c>
      <c r="F39" s="38" t="s">
        <v>10</v>
      </c>
    </row>
    <row r="40" spans="1:6" ht="20.25" customHeight="1" x14ac:dyDescent="0.3">
      <c r="A40" s="40" t="s">
        <v>7</v>
      </c>
      <c r="B40" s="41">
        <f>B39</f>
        <v>1</v>
      </c>
      <c r="C40" s="41">
        <f>B40*100/B44</f>
        <v>1.5625</v>
      </c>
      <c r="D40" s="53">
        <f t="array" ref="D40">[1]!'!Sheet1!R2C10'</f>
        <v>30000</v>
      </c>
      <c r="E40" s="41">
        <f>D40*100/D44</f>
        <v>0.16706111652512878</v>
      </c>
      <c r="F40" s="42"/>
    </row>
    <row r="41" spans="1:6" ht="18.75" customHeight="1" x14ac:dyDescent="0.3">
      <c r="A41" s="61" t="s">
        <v>26</v>
      </c>
      <c r="B41" s="21"/>
      <c r="C41" s="21"/>
      <c r="D41" s="54"/>
      <c r="E41" s="21"/>
      <c r="F41" s="21"/>
    </row>
    <row r="42" spans="1:6" ht="18.75" x14ac:dyDescent="0.3">
      <c r="A42" s="56" t="s">
        <v>27</v>
      </c>
      <c r="B42" s="22">
        <v>12</v>
      </c>
      <c r="C42" s="22">
        <f>B42*100/B44</f>
        <v>18.75</v>
      </c>
      <c r="D42" s="22">
        <f t="array" ref="D42">[1]!'!Sheet1!R14C12'</f>
        <v>950000</v>
      </c>
      <c r="E42" s="22">
        <f>D42*100/D44</f>
        <v>5.290268689962411</v>
      </c>
      <c r="F42" s="38" t="s">
        <v>10</v>
      </c>
    </row>
    <row r="43" spans="1:6" ht="18.75" x14ac:dyDescent="0.3">
      <c r="A43" s="40" t="s">
        <v>7</v>
      </c>
      <c r="B43" s="26">
        <v>12</v>
      </c>
      <c r="C43" s="26">
        <f>B43*100/B44</f>
        <v>18.75</v>
      </c>
      <c r="D43" s="26">
        <f t="array" ref="D43">[1]!'!Sheet1!R14C12'</f>
        <v>950000</v>
      </c>
      <c r="E43" s="27">
        <f>D43*100/D44</f>
        <v>5.290268689962411</v>
      </c>
      <c r="F43" s="28"/>
    </row>
    <row r="44" spans="1:6" ht="18.75" x14ac:dyDescent="0.3">
      <c r="A44" s="44" t="s">
        <v>30</v>
      </c>
      <c r="B44" s="26">
        <f>B13+B16+B37+B40+B43+B23</f>
        <v>64</v>
      </c>
      <c r="C44" s="26">
        <f>B44*100/65</f>
        <v>98.461538461538467</v>
      </c>
      <c r="D44" s="26">
        <f>D13+D16+D23+D37+D40+D43</f>
        <v>17957500</v>
      </c>
      <c r="E44" s="26">
        <f>D44*100/17907500</f>
        <v>100.27921262041045</v>
      </c>
      <c r="F44" s="28"/>
    </row>
    <row r="53" spans="6:6" ht="21" x14ac:dyDescent="0.35">
      <c r="F53" s="30"/>
    </row>
    <row r="56" spans="6:6" ht="21" x14ac:dyDescent="0.35">
      <c r="F56" s="30"/>
    </row>
    <row r="78" spans="1:6" ht="21" x14ac:dyDescent="0.35">
      <c r="F78" s="30"/>
    </row>
    <row r="79" spans="1:6" ht="21" x14ac:dyDescent="0.35">
      <c r="A79" s="64"/>
      <c r="B79" s="64"/>
      <c r="C79" s="64"/>
      <c r="D79" s="64"/>
      <c r="E79" s="64"/>
      <c r="F79" s="64"/>
    </row>
    <row r="80" spans="1:6" ht="21" x14ac:dyDescent="0.35">
      <c r="A80" s="64"/>
      <c r="B80" s="64"/>
      <c r="C80" s="64"/>
      <c r="D80" s="64"/>
      <c r="E80" s="64"/>
      <c r="F80" s="64"/>
    </row>
    <row r="81" spans="1:6" ht="21" x14ac:dyDescent="0.35">
      <c r="A81" s="64"/>
      <c r="B81" s="64"/>
      <c r="C81" s="64"/>
      <c r="D81" s="64"/>
      <c r="E81" s="64"/>
      <c r="F81" s="64"/>
    </row>
    <row r="82" spans="1:6" ht="21" x14ac:dyDescent="0.35">
      <c r="A82" s="45"/>
      <c r="B82" s="46"/>
      <c r="C82" s="46"/>
      <c r="D82" s="47"/>
      <c r="E82" s="46"/>
      <c r="F82" s="46"/>
    </row>
    <row r="83" spans="1:6" ht="21" x14ac:dyDescent="0.35">
      <c r="A83" s="48"/>
      <c r="B83" s="48"/>
      <c r="C83" s="48"/>
      <c r="D83" s="48"/>
      <c r="E83" s="48"/>
      <c r="F83" s="48"/>
    </row>
  </sheetData>
  <mergeCells count="6">
    <mergeCell ref="A3:F3"/>
    <mergeCell ref="A79:F79"/>
    <mergeCell ref="A80:F80"/>
    <mergeCell ref="A81:F81"/>
    <mergeCell ref="A4:F4"/>
    <mergeCell ref="A5:F5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com</dc:creator>
  <cp:lastModifiedBy>home</cp:lastModifiedBy>
  <cp:lastPrinted>2018-04-04T02:21:06Z</cp:lastPrinted>
  <dcterms:created xsi:type="dcterms:W3CDTF">2014-10-10T02:27:30Z</dcterms:created>
  <dcterms:modified xsi:type="dcterms:W3CDTF">2018-04-04T02:23:04Z</dcterms:modified>
</cp:coreProperties>
</file>